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03"/>
  <workbookPr/>
  <mc:AlternateContent xmlns:mc="http://schemas.openxmlformats.org/markup-compatibility/2006">
    <mc:Choice Requires="x15">
      <x15ac:absPath xmlns:x15ac="http://schemas.microsoft.com/office/spreadsheetml/2010/11/ac" url="https://hpcarchitecture.sharepoint.com/sites/TRAVAIL/Documents partages/General/FRANCE TRAVAIL/RUEIL MALMAISON/04 DCE/DCE AMENAGEMENT/DCE LOT AMENAGEMENT V2/"/>
    </mc:Choice>
  </mc:AlternateContent>
  <xr:revisionPtr revIDLastSave="15" documentId="8_{FE3BC801-69BB-4980-B0AF-93A37A8AE671}" xr6:coauthVersionLast="47" xr6:coauthVersionMax="47" xr10:uidLastSave="{66CE2FD9-5F78-477D-9D17-27D54F149C7F}"/>
  <bookViews>
    <workbookView xWindow="28680" yWindow="-120" windowWidth="38640" windowHeight="21840" xr2:uid="{00000000-000D-0000-FFFF-FFFF00000000}"/>
  </bookViews>
  <sheets>
    <sheet name="DPGF Septembre 2025" sheetId="20" r:id="rId1"/>
  </sheets>
  <definedNames>
    <definedName name="_xlnm.Print_Area" localSheetId="0">'DPGF Septembre 2025'!$A$54:$F$141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6" i="20" l="1"/>
  <c r="F145" i="20"/>
  <c r="F144" i="20"/>
  <c r="F148" i="20" l="1"/>
  <c r="F81" i="20" l="1"/>
  <c r="F123" i="20" l="1"/>
  <c r="F115" i="20"/>
  <c r="F113" i="20"/>
  <c r="F104" i="20" l="1"/>
  <c r="F90" i="20"/>
  <c r="F72" i="20"/>
  <c r="F116" i="20"/>
  <c r="F139" i="20" l="1"/>
  <c r="F124" i="20"/>
  <c r="F106" i="20"/>
  <c r="F107" i="20"/>
  <c r="F105" i="20"/>
  <c r="F97" i="20"/>
  <c r="F89" i="20"/>
  <c r="F71" i="20"/>
  <c r="F69" i="20"/>
  <c r="F84" i="20" l="1"/>
  <c r="F129" i="20"/>
  <c r="F88" i="20"/>
  <c r="F141" i="20"/>
  <c r="F112" i="20" l="1"/>
  <c r="F68" i="20"/>
  <c r="F74" i="20" l="1"/>
  <c r="F122" i="20"/>
  <c r="F95" i="20" l="1"/>
  <c r="F128" i="20" l="1"/>
  <c r="F125" i="20"/>
  <c r="F127" i="20"/>
  <c r="F87" i="20"/>
  <c r="F83" i="20"/>
  <c r="F80" i="20"/>
  <c r="F79" i="20"/>
  <c r="F92" i="20" l="1"/>
  <c r="F121" i="20"/>
  <c r="F96" i="20"/>
  <c r="F134" i="20"/>
  <c r="F126" i="20"/>
  <c r="F114" i="20"/>
  <c r="F103" i="20"/>
  <c r="F102" i="20"/>
  <c r="F63" i="20"/>
  <c r="F109" i="20" l="1"/>
  <c r="F136" i="20"/>
  <c r="F99" i="20"/>
  <c r="F131" i="20"/>
  <c r="F65" i="20"/>
  <c r="F118" i="20"/>
  <c r="F149" i="20" l="1"/>
  <c r="F150" i="20" s="1"/>
  <c r="F151" i="20" s="1"/>
</calcChain>
</file>

<file path=xl/sharedStrings.xml><?xml version="1.0" encoding="utf-8"?>
<sst xmlns="http://schemas.openxmlformats.org/spreadsheetml/2006/main" count="185" uniqueCount="139">
  <si>
    <t>DESCRIPTION ET QUANTITATIF</t>
  </si>
  <si>
    <t>DISPOSITIONS GENERALES CONCERNANT LES PRIX - AVANT PROPOS</t>
  </si>
  <si>
    <t>Le bordereau de prix ci-après devra être intégralement complété sans modification de structure ni d'unité. Tout autre modèle sera purement et simplement exclu</t>
  </si>
  <si>
    <t>Par la description qui va suivre, nous nous sommes efforcés de renseigner les entreprises sur la nature des travaux à effectuer, leurs dimensions et leur emplacement ; mais, il convient de signaler que cette description  n'a pas un caractère exhaustif et que les adjudicataires devront exécuter comme étant compris dans leur prix, sans exception ni réserve, tous les travaux de leur profession, nécessaires et indispensables pour l'achèvement complet de leur lot</t>
  </si>
  <si>
    <t>En cas d'imprécision ou d'omission, les entrepreneurs devront, et ce avant la remise de leur soumission, obtenir auprès du Maître d'Oeuvre et du Maître de l'Ouvrage les renseignements nécessaires à l'établissement de leur proposition.</t>
  </si>
  <si>
    <t>Les entrepreneurs ne pourront jamais arguer que des erreurs, ou des omissions aux plans et devis, puissent les dispenser d'exécuter tous les travaux de leur corps d'état, ou fassent l'objet d'une demande de supplément sur les prix.</t>
  </si>
  <si>
    <t>Les entrepreneurs devront, en particulier, prendre l'entière responsabilité de leurs quantités, et les préciser dans le cadre du Bordereau.</t>
  </si>
  <si>
    <t>En conséquence de ces clauses formelles, les prix soumissionnaires ne seront en aucun cas susceptibles d'une quelconque augmentation.</t>
  </si>
  <si>
    <t>DECOMPOSITION</t>
  </si>
  <si>
    <t>Les prix comprendront toutes fournitures, main d'oeuvre et transport nécessaires à l'exécution complète des travaux, conformément aux règles de l'Art, ainsi que toutes les sujétions, aléas, et frais accessoires.</t>
  </si>
  <si>
    <t>Sont notamment compris :</t>
  </si>
  <si>
    <t>A) Les réparations d'erreurs et malfaçons imputables à l'entrepreneur,</t>
  </si>
  <si>
    <t>B) Les frais d'installation de chantier, ainsi que les frais d'établissement, d'entretien et de fonctionnement de tous les ouvrages provisoires nécessaires à la réalisation des travaux, et notamment les frais et sujétions résultant de la situation des installations de chantier,</t>
  </si>
  <si>
    <t>C) Tous les frais d'études,</t>
  </si>
  <si>
    <t>D) Les frais annexes résultant des essais et contrôles de réception des matériaux et de tous les contrôles, imposés par le descriptif ou les règles de l'Art contractuelles, y compris les dépenses résultant de l'installation et du fonctionnement de chantier,</t>
  </si>
  <si>
    <t>E) Les difficultés et sujétions, résultant de la conception particulière de l'ouvrage et de l'effet architectural recherché,</t>
  </si>
  <si>
    <t>F) Les calfeutrements, bourrages, jointoiement, raccords pour définition complète de l'ouvrage après intervention des autres corps d'état dans les conditions précisées dans le descriptif.</t>
  </si>
  <si>
    <t>Ils rémunèrent aussi les travaux que l'entrepreneur pourrait avoir à effectuer en garantie de bonne exécution des ouvrages.</t>
  </si>
  <si>
    <t>DPGF RUEIL MALMAISON SEPTEMBRE 2025</t>
  </si>
  <si>
    <t>N° Art.</t>
  </si>
  <si>
    <t>DESIGNATION DES OUVRAGES</t>
  </si>
  <si>
    <t>Unité</t>
  </si>
  <si>
    <t>Quantité</t>
  </si>
  <si>
    <t>Prix unit. HT</t>
  </si>
  <si>
    <t>Mt. Euros H.T</t>
  </si>
  <si>
    <t>Les travaux seront réalisés dans le respect des règles de l'art, D.T.U, normes en vigueur etc…</t>
  </si>
  <si>
    <t>Selon plan execution architecte</t>
  </si>
  <si>
    <t>3.1</t>
  </si>
  <si>
    <t>POSTE PROTECTION ET INSTALLATION DE CHANTIER - DEPOSE</t>
  </si>
  <si>
    <t>3.1.1</t>
  </si>
  <si>
    <t>Protection et installation de chantier</t>
  </si>
  <si>
    <t>ENS</t>
  </si>
  <si>
    <t>sous total</t>
  </si>
  <si>
    <t>3.2</t>
  </si>
  <si>
    <t xml:space="preserve">POSTE PLATRERIE  </t>
  </si>
  <si>
    <t>3.2.1</t>
  </si>
  <si>
    <t>cloisons pleines plaques de plâtre CF 1H</t>
  </si>
  <si>
    <t>M2</t>
  </si>
  <si>
    <t>3.2.2</t>
  </si>
  <si>
    <t>Trappes de visite</t>
  </si>
  <si>
    <t>U</t>
  </si>
  <si>
    <t>3.2.3</t>
  </si>
  <si>
    <t>Carottages</t>
  </si>
  <si>
    <t>diamètre 100</t>
  </si>
  <si>
    <t>diamètre 200</t>
  </si>
  <si>
    <t>3.3</t>
  </si>
  <si>
    <t xml:space="preserve">POSTE CLOISONS AMOVIBLES  </t>
  </si>
  <si>
    <t>3.3.1</t>
  </si>
  <si>
    <t>Cloisons amovibles</t>
  </si>
  <si>
    <t>A</t>
  </si>
  <si>
    <t>MODULES PLEINS</t>
  </si>
  <si>
    <t>cloison amovible ossature blanc decor vinyle crepelé blanc,</t>
  </si>
  <si>
    <t xml:space="preserve">cloison amovible ossature blanc decor chêne clair horizontal, </t>
  </si>
  <si>
    <t>renforcement acoustique bureau DAPE</t>
  </si>
  <si>
    <t>B</t>
  </si>
  <si>
    <t>MODULES VITRES</t>
  </si>
  <si>
    <t>cloison amovible ossature blanc vitrée toute hauteur</t>
  </si>
  <si>
    <t>renforcement vitrage SAS plus-value</t>
  </si>
  <si>
    <t>3.3.2</t>
  </si>
  <si>
    <t>Bloc porte des cloisons amovibles 1 vantail</t>
  </si>
  <si>
    <t xml:space="preserve">bloc porte pleines cloisons amovibles stratifié </t>
  </si>
  <si>
    <t>3.3.3</t>
  </si>
  <si>
    <t>bloc porte vitrée cloisons amovibles</t>
  </si>
  <si>
    <t>3.3.4</t>
  </si>
  <si>
    <t>bloc porte tierce vitrée cloisons amovibles</t>
  </si>
  <si>
    <t>Bloc porte pleine tierce 90 stratifié sécurisées avec oculus</t>
  </si>
  <si>
    <t>3.4</t>
  </si>
  <si>
    <t>POSTE PEINTURE</t>
  </si>
  <si>
    <t>3.4.1</t>
  </si>
  <si>
    <t>Peinture murale compris retombée ba13</t>
  </si>
  <si>
    <t>3.4.2</t>
  </si>
  <si>
    <t>Peinture sur boiseries</t>
  </si>
  <si>
    <t>ml</t>
  </si>
  <si>
    <t>3.4.3</t>
  </si>
  <si>
    <t>Nettoyage fin de chantier</t>
  </si>
  <si>
    <t>ens</t>
  </si>
  <si>
    <t>3.5</t>
  </si>
  <si>
    <t>POSTE REVETEMENT DE SOL</t>
  </si>
  <si>
    <t>3.5.1</t>
  </si>
  <si>
    <t>Sol pvc</t>
  </si>
  <si>
    <t>ragréage</t>
  </si>
  <si>
    <t>Sol pvc lame plombante faux plancher</t>
  </si>
  <si>
    <t>3.5.2</t>
  </si>
  <si>
    <t>Tapis de propreté</t>
  </si>
  <si>
    <t>3.5.3</t>
  </si>
  <si>
    <t>barre de seuil</t>
  </si>
  <si>
    <t>3.5.4</t>
  </si>
  <si>
    <t>protection sol</t>
  </si>
  <si>
    <t>3.6</t>
  </si>
  <si>
    <t>POSTE FAUX PLAFOND</t>
  </si>
  <si>
    <t>3.6.1</t>
  </si>
  <si>
    <t>Dalles faux plafond 1350x600</t>
  </si>
  <si>
    <t>3.6.2</t>
  </si>
  <si>
    <t>dépose-repose des dalles 1350x600</t>
  </si>
  <si>
    <t>3.6.3</t>
  </si>
  <si>
    <t>Percement dalle de faux plafond</t>
  </si>
  <si>
    <t>3.6.4</t>
  </si>
  <si>
    <t>Barrière phonique</t>
  </si>
  <si>
    <t>3.6.5</t>
  </si>
  <si>
    <t>Laine de roche</t>
  </si>
  <si>
    <t>3.7</t>
  </si>
  <si>
    <t>POSTE MENUISERIE</t>
  </si>
  <si>
    <t>3.7.1</t>
  </si>
  <si>
    <t>Plinthes</t>
  </si>
  <si>
    <t>3.7.2</t>
  </si>
  <si>
    <t>Bloc porte 93 CF 1/2H compris FP</t>
  </si>
  <si>
    <t>3.7.3</t>
  </si>
  <si>
    <t>Bloc porte tierce CF 1/2H compris FP</t>
  </si>
  <si>
    <t>3.7.4</t>
  </si>
  <si>
    <t>Bloc porte 93 CF 1H compris FP</t>
  </si>
  <si>
    <t>3.7.5</t>
  </si>
  <si>
    <t>Organigramme</t>
  </si>
  <si>
    <t>3.7.6</t>
  </si>
  <si>
    <t>Portes de placard</t>
  </si>
  <si>
    <t>3.7.7</t>
  </si>
  <si>
    <t>Meuble cuisine</t>
  </si>
  <si>
    <t>3.7.8</t>
  </si>
  <si>
    <t>Mur mobile avec porte</t>
  </si>
  <si>
    <t>3.7.9</t>
  </si>
  <si>
    <t>Meuble pila sur mesure</t>
  </si>
  <si>
    <t>3.8</t>
  </si>
  <si>
    <t>POSTE VITROPHANIE</t>
  </si>
  <si>
    <t>3.8.1</t>
  </si>
  <si>
    <t>Vitrophanie</t>
  </si>
  <si>
    <t>m²</t>
  </si>
  <si>
    <t>3.9</t>
  </si>
  <si>
    <t>POSTE SERRURERIE</t>
  </si>
  <si>
    <t>3.9.1</t>
  </si>
  <si>
    <t>Grille extérieure</t>
  </si>
  <si>
    <t>3.10</t>
  </si>
  <si>
    <t>POSTE GROS-ŒUVRE</t>
  </si>
  <si>
    <t>3.10.1</t>
  </si>
  <si>
    <t>Création de l'ouverture n°1 au niveau d'un mur, passage 130x230ht</t>
  </si>
  <si>
    <t>étude d'exécution</t>
  </si>
  <si>
    <t>3.10.2</t>
  </si>
  <si>
    <t>Création de l'ouverture n°1 au niveau d'un mur, passage 150x230ht</t>
  </si>
  <si>
    <t>Montant H.T.</t>
  </si>
  <si>
    <t>T.V.A. à 20%</t>
  </si>
  <si>
    <t>Montant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</si>
</sst>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164" formatCode="_-* #,##0.00\ _€_-;\-* #,##0.00\ _€_-;_-* &quot;-&quot;??\ _€_-;_-@_-"/>
    <numFmt numFmtId="165" formatCode="_-* #,##0.00\ &quot;F&quot;_-;\-* #,##0.00\ &quot;F&quot;_-;_-* &quot;-&quot;??\ &quot;F&quot;_-;_-@_-"/>
    <numFmt numFmtId="166" formatCode="#,##0.00\ &quot;€&quot;"/>
    <numFmt numFmtId="167" formatCode="#,##0.00\ [$€-1]"/>
  </numFmts>
  <fonts count="15">
    <font>
      <sz val="10"/>
      <name val="Arial"/>
    </font>
    <font>
      <sz val="10"/>
      <name val="Arial"/>
      <family val="2"/>
    </font>
    <font>
      <b/>
      <sz val="11"/>
      <name val="Times New Roman"/>
      <family val="1"/>
    </font>
    <font>
      <b/>
      <sz val="10"/>
      <name val="Arial"/>
      <family val="2"/>
    </font>
    <font>
      <sz val="10"/>
      <name val="Arial"/>
      <family val="2"/>
    </font>
    <font>
      <b/>
      <u/>
      <sz val="10"/>
      <name val="Arial"/>
      <family val="2"/>
    </font>
    <font>
      <b/>
      <sz val="8"/>
      <name val="Arial"/>
      <family val="2"/>
    </font>
    <font>
      <b/>
      <sz val="14"/>
      <name val="Arial"/>
      <family val="2"/>
    </font>
    <font>
      <sz val="11"/>
      <color theme="1"/>
      <name val="Calibri"/>
      <family val="2"/>
      <scheme val="minor"/>
    </font>
    <font>
      <sz val="8"/>
      <name val="Arial"/>
      <family val="2"/>
    </font>
    <font>
      <sz val="10"/>
      <color theme="1"/>
      <name val="Arial"/>
      <family val="2"/>
    </font>
    <font>
      <b/>
      <sz val="10"/>
      <name val="Century Gothic"/>
      <family val="2"/>
    </font>
    <font>
      <sz val="10"/>
      <name val="Century Gothic"/>
      <family val="2"/>
    </font>
    <font>
      <b/>
      <i/>
      <sz val="10"/>
      <name val="Century Gothic"/>
      <family val="2"/>
    </font>
    <font>
      <i/>
      <sz val="10"/>
      <name val="Century Gothic"/>
      <family val="2"/>
    </font>
  </fonts>
  <fills count="3">
    <fill>
      <patternFill patternType="none"/>
    </fill>
    <fill>
      <patternFill patternType="gray125"/>
    </fill>
    <fill>
      <patternFill patternType="solid">
        <fgColor theme="8" tint="0.39997558519241921"/>
        <bgColor indexed="64"/>
      </patternFill>
    </fill>
  </fills>
  <borders count="1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rgb="FF000000"/>
      </right>
      <top/>
      <bottom/>
      <diagonal/>
    </border>
  </borders>
  <cellStyleXfs count="7">
    <xf numFmtId="0" fontId="0" fillId="0" borderId="0"/>
    <xf numFmtId="165" fontId="1" fillId="0" borderId="0" applyFont="0" applyFill="0" applyBorder="0" applyAlignment="0" applyProtection="0"/>
    <xf numFmtId="165" fontId="4" fillId="0" borderId="0" applyFont="0" applyFill="0" applyBorder="0" applyAlignment="0" applyProtection="0"/>
    <xf numFmtId="0" fontId="4" fillId="0" borderId="0"/>
    <xf numFmtId="0" fontId="8" fillId="0" borderId="0"/>
    <xf numFmtId="164" fontId="8" fillId="0" borderId="0" applyFont="0" applyFill="0" applyBorder="0" applyAlignment="0" applyProtection="0"/>
    <xf numFmtId="0" fontId="1" fillId="0" borderId="0"/>
  </cellStyleXfs>
  <cellXfs count="94">
    <xf numFmtId="0" fontId="0" fillId="0" borderId="0" xfId="0"/>
    <xf numFmtId="0" fontId="6" fillId="0" borderId="2" xfId="0" applyFont="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5"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wrapText="1"/>
    </xf>
    <xf numFmtId="7" fontId="0" fillId="0" borderId="0" xfId="0" applyNumberFormat="1" applyAlignment="1">
      <alignment wrapText="1"/>
    </xf>
    <xf numFmtId="4" fontId="0" fillId="0" borderId="0" xfId="0" applyNumberFormat="1" applyAlignment="1">
      <alignment wrapText="1"/>
    </xf>
    <xf numFmtId="0" fontId="3" fillId="0" borderId="1" xfId="0" applyFont="1" applyBorder="1" applyAlignment="1">
      <alignment horizontal="right" wrapText="1"/>
    </xf>
    <xf numFmtId="0" fontId="3" fillId="0" borderId="0" xfId="0" applyFont="1" applyAlignment="1">
      <alignment horizontal="center" wrapText="1"/>
    </xf>
    <xf numFmtId="4" fontId="3" fillId="0" borderId="1" xfId="0" applyNumberFormat="1" applyFont="1" applyBorder="1" applyAlignment="1">
      <alignment wrapText="1"/>
    </xf>
    <xf numFmtId="4" fontId="3" fillId="0" borderId="0" xfId="0" applyNumberFormat="1" applyFont="1" applyAlignment="1">
      <alignment horizontal="right" wrapText="1"/>
    </xf>
    <xf numFmtId="4" fontId="3" fillId="0" borderId="1" xfId="0" applyNumberFormat="1" applyFont="1" applyBorder="1" applyAlignment="1">
      <alignment horizontal="right" wrapText="1"/>
    </xf>
    <xf numFmtId="0" fontId="3" fillId="0" borderId="8" xfId="0" applyFont="1" applyBorder="1" applyAlignment="1">
      <alignment wrapText="1"/>
    </xf>
    <xf numFmtId="0" fontId="2" fillId="0" borderId="7" xfId="0" applyFont="1" applyBorder="1" applyAlignment="1">
      <alignment wrapText="1"/>
    </xf>
    <xf numFmtId="0" fontId="0" fillId="0" borderId="7" xfId="0" applyBorder="1" applyAlignment="1">
      <alignment wrapText="1"/>
    </xf>
    <xf numFmtId="166" fontId="0" fillId="0" borderId="2" xfId="0" applyNumberFormat="1" applyBorder="1" applyAlignment="1">
      <alignment wrapText="1"/>
    </xf>
    <xf numFmtId="0" fontId="0" fillId="0" borderId="9" xfId="0" applyBorder="1" applyAlignment="1">
      <alignment wrapText="1"/>
    </xf>
    <xf numFmtId="0" fontId="3" fillId="0" borderId="0" xfId="0" applyFont="1" applyAlignment="1">
      <alignment horizontal="right" wrapText="1"/>
    </xf>
    <xf numFmtId="0" fontId="7" fillId="0" borderId="0" xfId="0" applyFont="1" applyAlignment="1">
      <alignment horizontal="center" wrapText="1"/>
    </xf>
    <xf numFmtId="4" fontId="3" fillId="0" borderId="5" xfId="0" applyNumberFormat="1" applyFont="1" applyBorder="1" applyAlignment="1">
      <alignment horizontal="right" wrapText="1"/>
    </xf>
    <xf numFmtId="0" fontId="3" fillId="0" borderId="1" xfId="0" applyFont="1" applyBorder="1" applyAlignment="1">
      <alignment horizontal="left" vertical="center" wrapText="1"/>
    </xf>
    <xf numFmtId="0" fontId="3" fillId="0" borderId="10" xfId="0" applyFont="1" applyBorder="1" applyAlignment="1">
      <alignment horizontal="left" wrapText="1"/>
    </xf>
    <xf numFmtId="0" fontId="0" fillId="0" borderId="1" xfId="0" applyBorder="1" applyAlignment="1">
      <alignment horizontal="center" wrapText="1"/>
    </xf>
    <xf numFmtId="0" fontId="3" fillId="0" borderId="1" xfId="0" applyFont="1" applyBorder="1" applyAlignment="1">
      <alignment wrapText="1"/>
    </xf>
    <xf numFmtId="4" fontId="3" fillId="0" borderId="1" xfId="0" applyNumberFormat="1" applyFont="1" applyBorder="1"/>
    <xf numFmtId="4" fontId="4" fillId="0" borderId="1" xfId="3" applyNumberFormat="1" applyBorder="1" applyAlignment="1">
      <alignment horizontal="right" wrapText="1"/>
    </xf>
    <xf numFmtId="4" fontId="4" fillId="0" borderId="1" xfId="3" applyNumberFormat="1" applyBorder="1" applyAlignment="1">
      <alignment wrapText="1"/>
    </xf>
    <xf numFmtId="0" fontId="4" fillId="0" borderId="1" xfId="3" applyBorder="1" applyAlignment="1">
      <alignment wrapText="1"/>
    </xf>
    <xf numFmtId="2" fontId="4" fillId="0" borderId="1" xfId="3" applyNumberFormat="1" applyBorder="1" applyAlignment="1">
      <alignment wrapText="1"/>
    </xf>
    <xf numFmtId="0" fontId="3" fillId="0" borderId="3" xfId="0" applyFont="1" applyBorder="1" applyAlignment="1">
      <alignment horizontal="center" wrapText="1"/>
    </xf>
    <xf numFmtId="4" fontId="4" fillId="0" borderId="1" xfId="3" applyNumberFormat="1" applyBorder="1" applyAlignment="1">
      <alignment horizontal="right"/>
    </xf>
    <xf numFmtId="0" fontId="6" fillId="0" borderId="0" xfId="0" applyFont="1" applyAlignment="1">
      <alignment horizontal="center" vertical="center" wrapText="1"/>
    </xf>
    <xf numFmtId="4" fontId="3" fillId="2" borderId="2" xfId="0" applyNumberFormat="1" applyFont="1" applyFill="1" applyBorder="1" applyAlignment="1">
      <alignment wrapText="1"/>
    </xf>
    <xf numFmtId="0" fontId="3" fillId="2" borderId="7" xfId="0" applyFont="1" applyFill="1" applyBorder="1" applyAlignment="1">
      <alignment horizontal="center" wrapText="1"/>
    </xf>
    <xf numFmtId="0" fontId="0" fillId="2" borderId="2" xfId="0" applyFill="1" applyBorder="1"/>
    <xf numFmtId="4" fontId="3" fillId="2" borderId="2" xfId="0" applyNumberFormat="1" applyFont="1" applyFill="1" applyBorder="1" applyAlignment="1">
      <alignment horizontal="right" wrapText="1"/>
    </xf>
    <xf numFmtId="0" fontId="3" fillId="2" borderId="2" xfId="0" applyFont="1" applyFill="1" applyBorder="1" applyAlignment="1">
      <alignment horizontal="right" wrapText="1"/>
    </xf>
    <xf numFmtId="0" fontId="1" fillId="0" borderId="1" xfId="0" applyFont="1" applyBorder="1" applyAlignment="1" applyProtection="1">
      <alignment horizontal="left" vertical="center" wrapText="1"/>
      <protection locked="0"/>
    </xf>
    <xf numFmtId="0" fontId="1" fillId="0" borderId="3" xfId="0" applyFont="1" applyBorder="1" applyAlignment="1">
      <alignment horizontal="center" wrapText="1"/>
    </xf>
    <xf numFmtId="49" fontId="1" fillId="0" borderId="1" xfId="0" applyNumberFormat="1" applyFont="1" applyBorder="1" applyAlignment="1" applyProtection="1">
      <alignment horizontal="left" vertical="center" wrapText="1"/>
      <protection locked="0"/>
    </xf>
    <xf numFmtId="0" fontId="1" fillId="0" borderId="0" xfId="0" applyFont="1" applyAlignment="1">
      <alignment horizontal="center" wrapText="1"/>
    </xf>
    <xf numFmtId="4" fontId="1" fillId="0" borderId="1" xfId="0" applyNumberFormat="1" applyFont="1" applyBorder="1" applyAlignment="1">
      <alignment wrapText="1"/>
    </xf>
    <xf numFmtId="4" fontId="1" fillId="0" borderId="1" xfId="0" applyNumberFormat="1" applyFont="1" applyBorder="1" applyAlignment="1">
      <alignment horizontal="right" wrapText="1"/>
    </xf>
    <xf numFmtId="0" fontId="1" fillId="0" borderId="1" xfId="0" applyFont="1" applyBorder="1" applyAlignment="1">
      <alignment horizontal="center" wrapText="1"/>
    </xf>
    <xf numFmtId="0" fontId="1" fillId="0" borderId="1" xfId="0" applyFont="1" applyBorder="1" applyAlignment="1">
      <alignment horizontal="left" wrapText="1"/>
    </xf>
    <xf numFmtId="0" fontId="1" fillId="0" borderId="0" xfId="0" applyFont="1" applyAlignment="1">
      <alignment horizontal="center"/>
    </xf>
    <xf numFmtId="0" fontId="1" fillId="0" borderId="10" xfId="0" applyFont="1" applyBorder="1" applyAlignment="1">
      <alignment horizontal="left" wrapText="1"/>
    </xf>
    <xf numFmtId="0" fontId="1" fillId="0" borderId="0" xfId="0" applyFont="1" applyAlignment="1">
      <alignment wrapText="1"/>
    </xf>
    <xf numFmtId="4" fontId="1" fillId="0" borderId="0" xfId="0" applyNumberFormat="1" applyFont="1" applyAlignment="1">
      <alignment horizontal="right" wrapText="1"/>
    </xf>
    <xf numFmtId="4" fontId="1" fillId="0" borderId="1" xfId="3" applyNumberFormat="1" applyFont="1" applyBorder="1" applyAlignment="1">
      <alignment horizontal="right" wrapText="1"/>
    </xf>
    <xf numFmtId="0" fontId="11" fillId="0" borderId="0" xfId="0" applyFont="1" applyAlignment="1">
      <alignment vertical="center" wrapText="1"/>
    </xf>
    <xf numFmtId="0" fontId="12" fillId="0" borderId="0" xfId="0" applyFont="1" applyAlignment="1">
      <alignment horizontal="left" wrapText="1"/>
    </xf>
    <xf numFmtId="0" fontId="12" fillId="0" borderId="0" xfId="0" applyFont="1" applyAlignment="1">
      <alignment wrapText="1"/>
    </xf>
    <xf numFmtId="2" fontId="12" fillId="0" borderId="0" xfId="0" applyNumberFormat="1" applyFont="1" applyAlignment="1">
      <alignment horizontal="right" wrapText="1"/>
    </xf>
    <xf numFmtId="0" fontId="12" fillId="0" borderId="0" xfId="0" applyFont="1" applyAlignment="1">
      <alignment horizontal="justify" wrapText="1"/>
    </xf>
    <xf numFmtId="0" fontId="13" fillId="0" borderId="0" xfId="0" applyFont="1" applyAlignment="1">
      <alignment horizontal="left" wrapText="1"/>
    </xf>
    <xf numFmtId="0" fontId="14" fillId="0" borderId="0" xfId="0" applyFont="1" applyAlignment="1">
      <alignment horizontal="left" wrapText="1"/>
    </xf>
    <xf numFmtId="0" fontId="12" fillId="0" borderId="0" xfId="0" applyFont="1" applyAlignment="1">
      <alignment horizontal="justify" vertical="top" wrapText="1"/>
    </xf>
    <xf numFmtId="167" fontId="12" fillId="0" borderId="0" xfId="0" applyNumberFormat="1" applyFont="1" applyAlignment="1">
      <alignment horizontal="justify" vertical="top" wrapText="1"/>
    </xf>
    <xf numFmtId="0" fontId="10" fillId="0" borderId="14" xfId="0" applyFont="1" applyBorder="1" applyAlignment="1">
      <alignment vertical="center"/>
    </xf>
    <xf numFmtId="0" fontId="10" fillId="0" borderId="14" xfId="0" applyFont="1" applyBorder="1" applyAlignment="1">
      <alignment horizontal="center"/>
    </xf>
    <xf numFmtId="4" fontId="1" fillId="0" borderId="1" xfId="6" applyNumberFormat="1" applyBorder="1" applyAlignment="1">
      <alignment horizontal="right" wrapText="1"/>
    </xf>
    <xf numFmtId="0" fontId="12" fillId="0" borderId="0" xfId="0"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horizontal="justify" wrapText="1"/>
    </xf>
    <xf numFmtId="0" fontId="7" fillId="0" borderId="11"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3" fillId="0" borderId="0" xfId="0" applyFont="1" applyAlignment="1">
      <alignment horizontal="center" wrapText="1"/>
    </xf>
    <xf numFmtId="0" fontId="1" fillId="0" borderId="4"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wrapText="1"/>
    </xf>
    <xf numFmtId="0" fontId="1" fillId="0" borderId="1" xfId="0" applyFont="1" applyBorder="1" applyAlignment="1">
      <alignment wrapText="1"/>
    </xf>
    <xf numFmtId="0" fontId="1" fillId="0" borderId="9" xfId="0" applyFont="1" applyBorder="1" applyAlignment="1">
      <alignment wrapText="1"/>
    </xf>
    <xf numFmtId="4" fontId="1" fillId="0" borderId="0" xfId="0" applyNumberFormat="1" applyFont="1" applyAlignment="1">
      <alignment wrapText="1"/>
    </xf>
    <xf numFmtId="4" fontId="1" fillId="0" borderId="0" xfId="0" applyNumberFormat="1" applyFont="1"/>
    <xf numFmtId="0" fontId="1" fillId="0" borderId="3" xfId="0" applyFont="1" applyBorder="1" applyAlignment="1">
      <alignment horizontal="center"/>
    </xf>
    <xf numFmtId="4" fontId="1" fillId="0" borderId="1" xfId="0" applyNumberFormat="1" applyFont="1" applyBorder="1"/>
    <xf numFmtId="4" fontId="1" fillId="0" borderId="1" xfId="0" applyNumberFormat="1" applyFont="1" applyBorder="1" applyAlignment="1">
      <alignment horizontal="right"/>
    </xf>
    <xf numFmtId="4" fontId="1" fillId="0" borderId="5" xfId="0" applyNumberFormat="1" applyFont="1" applyBorder="1"/>
    <xf numFmtId="4" fontId="1" fillId="0" borderId="5" xfId="0" applyNumberFormat="1" applyFont="1" applyBorder="1" applyAlignment="1">
      <alignment horizontal="right" wrapText="1"/>
    </xf>
    <xf numFmtId="7" fontId="1" fillId="0" borderId="0" xfId="2" applyNumberFormat="1" applyFont="1" applyFill="1" applyBorder="1" applyAlignment="1">
      <alignment wrapText="1"/>
    </xf>
    <xf numFmtId="4" fontId="1" fillId="0" borderId="9" xfId="0" applyNumberFormat="1" applyFont="1" applyBorder="1" applyAlignment="1">
      <alignment wrapText="1"/>
    </xf>
    <xf numFmtId="166" fontId="1" fillId="0" borderId="0" xfId="0" applyNumberFormat="1" applyFont="1" applyAlignment="1">
      <alignment wrapText="1"/>
    </xf>
    <xf numFmtId="7" fontId="1" fillId="0" borderId="2" xfId="1" applyNumberFormat="1" applyFont="1" applyFill="1" applyBorder="1" applyAlignment="1">
      <alignment wrapText="1"/>
    </xf>
    <xf numFmtId="166" fontId="1" fillId="0" borderId="2" xfId="0" applyNumberFormat="1" applyFont="1" applyBorder="1" applyAlignment="1">
      <alignment wrapText="1"/>
    </xf>
  </cellXfs>
  <cellStyles count="7">
    <cellStyle name="Milliers 2" xfId="5" xr:uid="{00000000-0005-0000-0000-000000000000}"/>
    <cellStyle name="Monétaire" xfId="1" builtinId="4"/>
    <cellStyle name="Monétaire 2" xfId="2" xr:uid="{00000000-0005-0000-0000-000002000000}"/>
    <cellStyle name="Normal" xfId="0" builtinId="0"/>
    <cellStyle name="Normal 2" xfId="3" xr:uid="{00000000-0005-0000-0000-000004000000}"/>
    <cellStyle name="Normal 2 2" xfId="6" xr:uid="{B58F21BA-0764-4AE6-8034-26157B7AFBB2}"/>
    <cellStyle name="Normal 3"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1"/>
  <sheetViews>
    <sheetView tabSelected="1" topLeftCell="A108" zoomScaleNormal="100" zoomScaleSheetLayoutView="100" workbookViewId="0">
      <selection activeCell="I129" sqref="I129"/>
    </sheetView>
  </sheetViews>
  <sheetFormatPr defaultColWidth="11.42578125" defaultRowHeight="13.15"/>
  <cols>
    <col min="1" max="1" width="6.140625" style="2" customWidth="1"/>
    <col min="2" max="2" width="51.7109375" style="3" customWidth="1"/>
    <col min="3" max="3" width="6" style="2" customWidth="1"/>
    <col min="4" max="4" width="15.28515625" style="2" customWidth="1"/>
    <col min="5" max="5" width="13.28515625" style="2" customWidth="1"/>
    <col min="6" max="6" width="14.28515625" style="2" customWidth="1"/>
    <col min="7" max="7" width="11.7109375" style="2" customWidth="1"/>
    <col min="8" max="8" width="18.85546875" style="2" customWidth="1"/>
    <col min="9" max="16384" width="11.42578125" style="2"/>
  </cols>
  <sheetData>
    <row r="1" spans="1:7">
      <c r="A1" s="54"/>
      <c r="B1" s="55"/>
      <c r="C1" s="56"/>
      <c r="D1" s="56"/>
      <c r="E1" s="56"/>
      <c r="F1" s="57"/>
    </row>
    <row r="2" spans="1:7" ht="19.5" customHeight="1">
      <c r="A2" s="68" t="s">
        <v>0</v>
      </c>
      <c r="B2" s="69"/>
      <c r="C2" s="69"/>
      <c r="D2" s="69"/>
      <c r="E2" s="69"/>
      <c r="F2" s="69"/>
    </row>
    <row r="3" spans="1:7" ht="19.5" customHeight="1">
      <c r="A3" s="58"/>
      <c r="B3" s="56"/>
      <c r="C3" s="56"/>
      <c r="D3" s="56"/>
      <c r="E3" s="56"/>
      <c r="F3" s="56"/>
    </row>
    <row r="4" spans="1:7" ht="16.5" customHeight="1">
      <c r="A4" s="68" t="s">
        <v>1</v>
      </c>
      <c r="B4" s="69"/>
      <c r="C4" s="69"/>
      <c r="D4" s="69"/>
      <c r="E4" s="69"/>
      <c r="F4" s="69"/>
    </row>
    <row r="5" spans="1:7" ht="23.25" customHeight="1">
      <c r="A5" s="58"/>
      <c r="B5" s="56"/>
      <c r="C5" s="56"/>
      <c r="D5" s="56"/>
      <c r="E5" s="56"/>
      <c r="F5" s="56"/>
    </row>
    <row r="6" spans="1:7" ht="30" customHeight="1">
      <c r="A6" s="70" t="s">
        <v>2</v>
      </c>
      <c r="B6" s="70"/>
      <c r="C6" s="70"/>
      <c r="D6" s="70"/>
      <c r="E6" s="70"/>
      <c r="F6" s="70"/>
    </row>
    <row r="7" spans="1:7">
      <c r="A7" s="71"/>
      <c r="B7" s="71"/>
      <c r="C7" s="71"/>
      <c r="D7" s="71"/>
      <c r="E7" s="71"/>
      <c r="F7" s="71"/>
    </row>
    <row r="8" spans="1:7">
      <c r="A8" s="59"/>
      <c r="B8" s="60"/>
      <c r="C8" s="60"/>
      <c r="D8" s="60"/>
      <c r="E8" s="60"/>
      <c r="F8" s="60"/>
    </row>
    <row r="9" spans="1:7" ht="13.15" customHeight="1">
      <c r="A9" s="66" t="s">
        <v>3</v>
      </c>
      <c r="B9" s="66"/>
      <c r="C9" s="66"/>
      <c r="D9" s="66"/>
      <c r="E9" s="66"/>
      <c r="F9" s="66"/>
    </row>
    <row r="10" spans="1:7">
      <c r="A10" s="66"/>
      <c r="B10" s="66"/>
      <c r="C10" s="66"/>
      <c r="D10" s="66"/>
      <c r="E10" s="66"/>
      <c r="F10" s="66"/>
    </row>
    <row r="11" spans="1:7">
      <c r="A11" s="66"/>
      <c r="B11" s="66"/>
      <c r="C11" s="66"/>
      <c r="D11" s="66"/>
      <c r="E11" s="66"/>
      <c r="F11" s="66"/>
      <c r="G11" s="10"/>
    </row>
    <row r="12" spans="1:7">
      <c r="A12" s="66"/>
      <c r="B12" s="66"/>
      <c r="C12" s="66"/>
      <c r="D12" s="66"/>
      <c r="E12" s="66"/>
      <c r="F12" s="66"/>
    </row>
    <row r="13" spans="1:7">
      <c r="A13" s="66"/>
      <c r="B13" s="66"/>
      <c r="C13" s="66"/>
      <c r="D13" s="66"/>
      <c r="E13" s="66"/>
      <c r="F13" s="66"/>
    </row>
    <row r="14" spans="1:7">
      <c r="A14" s="61"/>
      <c r="B14" s="56"/>
      <c r="C14" s="61"/>
      <c r="D14" s="61"/>
      <c r="E14" s="61"/>
      <c r="F14" s="62"/>
      <c r="G14" s="10"/>
    </row>
    <row r="15" spans="1:7" ht="13.15" customHeight="1">
      <c r="A15" s="66" t="s">
        <v>4</v>
      </c>
      <c r="B15" s="66"/>
      <c r="C15" s="66"/>
      <c r="D15" s="66"/>
      <c r="E15" s="66"/>
      <c r="F15" s="66"/>
      <c r="G15" s="10"/>
    </row>
    <row r="16" spans="1:7">
      <c r="A16" s="66"/>
      <c r="B16" s="66"/>
      <c r="C16" s="66"/>
      <c r="D16" s="66"/>
      <c r="E16" s="66"/>
      <c r="F16" s="66"/>
      <c r="G16" s="10"/>
    </row>
    <row r="17" spans="1:9">
      <c r="A17" s="66"/>
      <c r="B17" s="66"/>
      <c r="C17" s="66"/>
      <c r="D17" s="66"/>
      <c r="E17" s="66"/>
      <c r="F17" s="66"/>
    </row>
    <row r="18" spans="1:9" ht="13.15" customHeight="1">
      <c r="A18" s="66" t="s">
        <v>5</v>
      </c>
      <c r="B18" s="66"/>
      <c r="C18" s="66"/>
      <c r="D18" s="66"/>
      <c r="E18" s="66"/>
      <c r="F18" s="66"/>
    </row>
    <row r="19" spans="1:9">
      <c r="A19" s="66"/>
      <c r="B19" s="66"/>
      <c r="C19" s="66"/>
      <c r="D19" s="66"/>
      <c r="E19" s="66"/>
      <c r="F19" s="66"/>
      <c r="G19" s="10"/>
      <c r="I19" s="10"/>
    </row>
    <row r="20" spans="1:9">
      <c r="A20" s="66"/>
      <c r="B20" s="66"/>
      <c r="C20" s="66"/>
      <c r="D20" s="66"/>
      <c r="E20" s="66"/>
      <c r="F20" s="66"/>
      <c r="G20" s="10"/>
      <c r="I20" s="10"/>
    </row>
    <row r="21" spans="1:9" ht="13.15" customHeight="1">
      <c r="A21" s="66" t="s">
        <v>6</v>
      </c>
      <c r="B21" s="66"/>
      <c r="C21" s="66"/>
      <c r="D21" s="66"/>
      <c r="E21" s="66"/>
      <c r="F21" s="66"/>
      <c r="G21" s="10"/>
      <c r="I21" s="10"/>
    </row>
    <row r="22" spans="1:9">
      <c r="A22" s="66"/>
      <c r="B22" s="66"/>
      <c r="C22" s="66"/>
      <c r="D22" s="66"/>
      <c r="E22" s="66"/>
      <c r="F22" s="66"/>
    </row>
    <row r="23" spans="1:9" ht="13.15" customHeight="1">
      <c r="A23" s="66" t="s">
        <v>7</v>
      </c>
      <c r="B23" s="66"/>
      <c r="C23" s="66"/>
      <c r="D23" s="66"/>
      <c r="E23" s="66"/>
      <c r="F23" s="66"/>
    </row>
    <row r="24" spans="1:9">
      <c r="A24" s="66"/>
      <c r="B24" s="66"/>
      <c r="C24" s="66"/>
      <c r="D24" s="66"/>
      <c r="E24" s="66"/>
      <c r="F24" s="66"/>
    </row>
    <row r="25" spans="1:9">
      <c r="A25" s="61"/>
      <c r="B25" s="56"/>
      <c r="C25" s="61"/>
      <c r="D25" s="61"/>
      <c r="E25" s="61"/>
      <c r="F25" s="62"/>
    </row>
    <row r="26" spans="1:9" ht="13.15" customHeight="1">
      <c r="A26" s="67" t="s">
        <v>8</v>
      </c>
      <c r="B26" s="66"/>
      <c r="C26" s="66"/>
      <c r="D26" s="66"/>
      <c r="E26" s="66"/>
      <c r="F26" s="66"/>
    </row>
    <row r="27" spans="1:9">
      <c r="A27" s="61"/>
      <c r="B27" s="56"/>
      <c r="C27" s="61"/>
      <c r="D27" s="61"/>
      <c r="E27" s="61"/>
      <c r="F27" s="62"/>
    </row>
    <row r="28" spans="1:9" ht="13.15" customHeight="1">
      <c r="A28" s="66" t="s">
        <v>9</v>
      </c>
      <c r="B28" s="66"/>
      <c r="C28" s="66"/>
      <c r="D28" s="66"/>
      <c r="E28" s="66"/>
      <c r="F28" s="66"/>
    </row>
    <row r="29" spans="1:9">
      <c r="A29" s="66"/>
      <c r="B29" s="66"/>
      <c r="C29" s="66"/>
      <c r="D29" s="66"/>
      <c r="E29" s="66"/>
      <c r="F29" s="66"/>
    </row>
    <row r="30" spans="1:9">
      <c r="A30" s="61"/>
      <c r="B30" s="56"/>
      <c r="C30" s="61"/>
      <c r="D30" s="61"/>
      <c r="E30" s="61"/>
      <c r="F30" s="62"/>
    </row>
    <row r="31" spans="1:9" ht="13.15" customHeight="1">
      <c r="A31" s="66" t="s">
        <v>10</v>
      </c>
      <c r="B31" s="66"/>
      <c r="C31" s="66"/>
      <c r="D31" s="66"/>
      <c r="E31" s="66"/>
      <c r="F31" s="66"/>
    </row>
    <row r="32" spans="1:9">
      <c r="A32" s="61"/>
      <c r="B32" s="56"/>
      <c r="C32" s="61"/>
      <c r="D32" s="61"/>
      <c r="E32" s="61"/>
      <c r="F32" s="62"/>
    </row>
    <row r="33" spans="1:6" ht="13.15" customHeight="1">
      <c r="A33" s="66" t="s">
        <v>11</v>
      </c>
      <c r="B33" s="66"/>
      <c r="C33" s="66"/>
      <c r="D33" s="66"/>
      <c r="E33" s="66"/>
      <c r="F33" s="66"/>
    </row>
    <row r="34" spans="1:6">
      <c r="A34" s="61"/>
      <c r="B34" s="56"/>
      <c r="C34" s="61"/>
      <c r="D34" s="61"/>
      <c r="E34" s="61"/>
      <c r="F34" s="62"/>
    </row>
    <row r="35" spans="1:6" ht="13.15" customHeight="1">
      <c r="A35" s="66" t="s">
        <v>12</v>
      </c>
      <c r="B35" s="66"/>
      <c r="C35" s="66"/>
      <c r="D35" s="66"/>
      <c r="E35" s="66"/>
      <c r="F35" s="66"/>
    </row>
    <row r="36" spans="1:6">
      <c r="A36" s="66"/>
      <c r="B36" s="66"/>
      <c r="C36" s="66"/>
      <c r="D36" s="66"/>
      <c r="E36" s="66"/>
      <c r="F36" s="66"/>
    </row>
    <row r="37" spans="1:6">
      <c r="A37" s="66"/>
      <c r="B37" s="66"/>
      <c r="C37" s="66"/>
      <c r="D37" s="66"/>
      <c r="E37" s="66"/>
      <c r="F37" s="66"/>
    </row>
    <row r="38" spans="1:6">
      <c r="A38" s="61"/>
      <c r="B38" s="56"/>
      <c r="C38" s="61"/>
      <c r="D38" s="61"/>
      <c r="E38" s="61"/>
      <c r="F38" s="62"/>
    </row>
    <row r="39" spans="1:6" ht="13.15" customHeight="1">
      <c r="A39" s="66" t="s">
        <v>13</v>
      </c>
      <c r="B39" s="66"/>
      <c r="C39" s="66"/>
      <c r="D39" s="66"/>
      <c r="E39" s="66"/>
      <c r="F39" s="66"/>
    </row>
    <row r="40" spans="1:6">
      <c r="A40" s="61"/>
      <c r="B40" s="56"/>
      <c r="C40" s="61"/>
      <c r="D40" s="61"/>
      <c r="E40" s="61"/>
      <c r="F40" s="62"/>
    </row>
    <row r="41" spans="1:6" ht="13.15" customHeight="1">
      <c r="A41" s="66" t="s">
        <v>14</v>
      </c>
      <c r="B41" s="66"/>
      <c r="C41" s="66"/>
      <c r="D41" s="66"/>
      <c r="E41" s="66"/>
      <c r="F41" s="66"/>
    </row>
    <row r="42" spans="1:6">
      <c r="A42" s="66"/>
      <c r="B42" s="66"/>
      <c r="C42" s="66"/>
      <c r="D42" s="66"/>
      <c r="E42" s="66"/>
      <c r="F42" s="66"/>
    </row>
    <row r="43" spans="1:6">
      <c r="A43" s="66"/>
      <c r="B43" s="66"/>
      <c r="C43" s="66"/>
      <c r="D43" s="66"/>
      <c r="E43" s="66"/>
      <c r="F43" s="66"/>
    </row>
    <row r="44" spans="1:6">
      <c r="A44" s="61"/>
      <c r="B44" s="56"/>
      <c r="C44" s="61"/>
      <c r="D44" s="61"/>
      <c r="E44" s="61"/>
      <c r="F44" s="62"/>
    </row>
    <row r="45" spans="1:6" ht="13.15" customHeight="1">
      <c r="A45" s="66" t="s">
        <v>15</v>
      </c>
      <c r="B45" s="66"/>
      <c r="C45" s="66"/>
      <c r="D45" s="66"/>
      <c r="E45" s="66"/>
      <c r="F45" s="66"/>
    </row>
    <row r="46" spans="1:6">
      <c r="A46" s="66"/>
      <c r="B46" s="66"/>
      <c r="C46" s="66"/>
      <c r="D46" s="66"/>
      <c r="E46" s="66"/>
      <c r="F46" s="66"/>
    </row>
    <row r="47" spans="1:6">
      <c r="A47" s="61"/>
      <c r="B47" s="56"/>
      <c r="C47" s="61"/>
      <c r="D47" s="61"/>
      <c r="E47" s="61"/>
      <c r="F47" s="62"/>
    </row>
    <row r="48" spans="1:6" ht="13.15" customHeight="1">
      <c r="A48" s="66" t="s">
        <v>16</v>
      </c>
      <c r="B48" s="66"/>
      <c r="C48" s="66"/>
      <c r="D48" s="66"/>
      <c r="E48" s="66"/>
      <c r="F48" s="66"/>
    </row>
    <row r="49" spans="1:9">
      <c r="A49" s="66"/>
      <c r="B49" s="66"/>
      <c r="C49" s="66"/>
      <c r="D49" s="66"/>
      <c r="E49" s="66"/>
      <c r="F49" s="66"/>
    </row>
    <row r="50" spans="1:9">
      <c r="A50" s="61"/>
      <c r="B50" s="56"/>
      <c r="C50" s="61"/>
      <c r="D50" s="61"/>
      <c r="E50" s="61"/>
      <c r="F50" s="62"/>
    </row>
    <row r="51" spans="1:9" ht="13.15" customHeight="1">
      <c r="A51" s="66" t="s">
        <v>17</v>
      </c>
      <c r="B51" s="66"/>
      <c r="C51" s="66"/>
      <c r="D51" s="66"/>
      <c r="E51" s="66"/>
      <c r="F51" s="66"/>
    </row>
    <row r="52" spans="1:9">
      <c r="A52" s="72"/>
      <c r="B52" s="72"/>
      <c r="C52" s="72"/>
      <c r="D52" s="72"/>
      <c r="E52" s="72"/>
      <c r="F52" s="72"/>
    </row>
    <row r="53" spans="1:9" ht="13.9" thickBot="1"/>
    <row r="54" spans="1:9" ht="18.600000000000001" customHeight="1" thickTop="1" thickBot="1">
      <c r="B54" s="73" t="s">
        <v>18</v>
      </c>
      <c r="C54" s="74"/>
      <c r="D54" s="74"/>
      <c r="E54" s="74"/>
      <c r="F54" s="75"/>
      <c r="G54" s="10"/>
      <c r="H54" s="76"/>
      <c r="I54" s="76"/>
    </row>
    <row r="55" spans="1:9" ht="18.600000000000001" customHeight="1" thickTop="1">
      <c r="B55" s="22"/>
      <c r="C55" s="22"/>
      <c r="D55" s="22"/>
      <c r="E55" s="22"/>
      <c r="F55" s="22"/>
      <c r="G55" s="10"/>
    </row>
    <row r="56" spans="1:9" ht="26.45">
      <c r="A56" s="4" t="s">
        <v>19</v>
      </c>
      <c r="B56" s="5" t="s">
        <v>20</v>
      </c>
      <c r="C56" s="1" t="s">
        <v>21</v>
      </c>
      <c r="D56" s="1" t="s">
        <v>22</v>
      </c>
      <c r="E56" s="1" t="s">
        <v>23</v>
      </c>
      <c r="F56" s="1" t="s">
        <v>24</v>
      </c>
      <c r="H56" s="35"/>
      <c r="I56" s="35"/>
    </row>
    <row r="57" spans="1:9">
      <c r="A57" s="77"/>
      <c r="B57" s="6"/>
      <c r="C57" s="78"/>
      <c r="D57" s="79"/>
      <c r="E57" s="79"/>
      <c r="F57" s="79"/>
      <c r="G57" s="10"/>
      <c r="H57" s="51"/>
      <c r="I57" s="51"/>
    </row>
    <row r="58" spans="1:9" customFormat="1" ht="26.45">
      <c r="A58" s="42"/>
      <c r="B58" s="8" t="s">
        <v>25</v>
      </c>
      <c r="C58" s="44"/>
      <c r="D58" s="80"/>
      <c r="E58" s="80"/>
      <c r="F58" s="80"/>
      <c r="H58" s="51"/>
      <c r="I58" s="51"/>
    </row>
    <row r="59" spans="1:9">
      <c r="A59" s="42"/>
      <c r="B59" s="8" t="s">
        <v>26</v>
      </c>
      <c r="C59" s="44"/>
      <c r="D59" s="80"/>
      <c r="E59" s="80"/>
      <c r="F59" s="80"/>
      <c r="H59" s="51"/>
      <c r="I59" s="51"/>
    </row>
    <row r="60" spans="1:9">
      <c r="A60" s="42"/>
      <c r="B60" s="7"/>
      <c r="C60" s="44"/>
      <c r="D60" s="80"/>
      <c r="E60" s="80"/>
      <c r="F60" s="80"/>
      <c r="H60" s="51"/>
      <c r="I60" s="51"/>
    </row>
    <row r="61" spans="1:9">
      <c r="A61" s="42"/>
      <c r="B61" s="11"/>
      <c r="C61" s="12"/>
      <c r="D61" s="13"/>
      <c r="E61" s="15"/>
      <c r="F61" s="15"/>
      <c r="H61" s="51"/>
      <c r="I61" s="51"/>
    </row>
    <row r="62" spans="1:9" ht="26.45">
      <c r="A62" s="33" t="s">
        <v>27</v>
      </c>
      <c r="B62" s="24" t="s">
        <v>28</v>
      </c>
      <c r="C62" s="44"/>
      <c r="D62" s="45"/>
      <c r="E62" s="46"/>
      <c r="F62" s="80"/>
      <c r="H62" s="52"/>
      <c r="I62" s="52"/>
    </row>
    <row r="63" spans="1:9">
      <c r="A63" s="42" t="s">
        <v>29</v>
      </c>
      <c r="B63" s="41" t="s">
        <v>30</v>
      </c>
      <c r="C63" s="44" t="s">
        <v>31</v>
      </c>
      <c r="D63" s="13">
        <v>1</v>
      </c>
      <c r="E63" s="29"/>
      <c r="F63" s="46">
        <f>D63*E63</f>
        <v>0</v>
      </c>
      <c r="H63" s="51"/>
      <c r="I63" s="44"/>
    </row>
    <row r="64" spans="1:9">
      <c r="A64" s="42"/>
      <c r="B64" s="43"/>
      <c r="C64" s="44"/>
      <c r="D64" s="45"/>
      <c r="E64" s="46"/>
      <c r="F64" s="81"/>
      <c r="H64" s="51"/>
      <c r="I64" s="51"/>
    </row>
    <row r="65" spans="1:10">
      <c r="A65" s="42"/>
      <c r="B65" s="40" t="s">
        <v>32</v>
      </c>
      <c r="C65" s="37"/>
      <c r="D65" s="36"/>
      <c r="E65" s="39"/>
      <c r="F65" s="39">
        <f>SUM(F63:F64)</f>
        <v>0</v>
      </c>
      <c r="H65" s="14"/>
      <c r="I65" s="14"/>
    </row>
    <row r="66" spans="1:10">
      <c r="A66" s="42"/>
      <c r="B66" s="41"/>
      <c r="C66" s="44"/>
      <c r="D66" s="45"/>
      <c r="E66" s="46"/>
      <c r="F66" s="46"/>
      <c r="H66" s="51"/>
      <c r="I66" s="51"/>
    </row>
    <row r="67" spans="1:10">
      <c r="A67" s="33" t="s">
        <v>33</v>
      </c>
      <c r="B67" s="8" t="s">
        <v>34</v>
      </c>
      <c r="C67" s="44"/>
      <c r="D67" s="80"/>
      <c r="E67" s="80"/>
      <c r="F67" s="80"/>
      <c r="H67" s="52"/>
      <c r="I67" s="52"/>
    </row>
    <row r="68" spans="1:10">
      <c r="A68" s="42" t="s">
        <v>35</v>
      </c>
      <c r="B68" s="43" t="s">
        <v>36</v>
      </c>
      <c r="C68" s="44" t="s">
        <v>37</v>
      </c>
      <c r="D68" s="13"/>
      <c r="E68" s="46"/>
      <c r="F68" s="46">
        <f>D68*E68</f>
        <v>0</v>
      </c>
    </row>
    <row r="69" spans="1:10">
      <c r="A69" s="42" t="s">
        <v>38</v>
      </c>
      <c r="B69" s="43" t="s">
        <v>39</v>
      </c>
      <c r="C69" s="44" t="s">
        <v>40</v>
      </c>
      <c r="D69" s="13"/>
      <c r="E69" s="46"/>
      <c r="F69" s="46">
        <f>D69*E69</f>
        <v>0</v>
      </c>
    </row>
    <row r="70" spans="1:10" s="51" customFormat="1">
      <c r="A70" s="42" t="s">
        <v>41</v>
      </c>
      <c r="B70" s="43" t="s">
        <v>42</v>
      </c>
      <c r="C70" s="44"/>
      <c r="D70" s="80"/>
      <c r="E70" s="80"/>
      <c r="F70" s="80"/>
      <c r="H70" s="52"/>
      <c r="I70" s="52"/>
    </row>
    <row r="71" spans="1:10" s="51" customFormat="1">
      <c r="A71" s="42"/>
      <c r="B71" s="43" t="s">
        <v>43</v>
      </c>
      <c r="C71" s="44" t="s">
        <v>40</v>
      </c>
      <c r="D71" s="13"/>
      <c r="E71" s="46"/>
      <c r="F71" s="46">
        <f t="shared" ref="F71" si="0">D71*E71</f>
        <v>0</v>
      </c>
      <c r="H71" s="52"/>
      <c r="I71" s="52"/>
    </row>
    <row r="72" spans="1:10" s="51" customFormat="1">
      <c r="A72" s="42"/>
      <c r="B72" s="43" t="s">
        <v>44</v>
      </c>
      <c r="C72" s="44" t="s">
        <v>40</v>
      </c>
      <c r="D72" s="13"/>
      <c r="E72" s="46"/>
      <c r="F72" s="46">
        <f t="shared" ref="F72" si="1">D72*E72</f>
        <v>0</v>
      </c>
      <c r="H72" s="52"/>
      <c r="I72" s="52"/>
    </row>
    <row r="73" spans="1:10">
      <c r="A73" s="42"/>
      <c r="B73" s="43"/>
      <c r="C73" s="44"/>
      <c r="D73" s="45"/>
      <c r="E73" s="46"/>
      <c r="F73" s="46"/>
    </row>
    <row r="74" spans="1:10">
      <c r="A74" s="42"/>
      <c r="B74" s="40" t="s">
        <v>32</v>
      </c>
      <c r="C74" s="37"/>
      <c r="D74" s="36"/>
      <c r="E74" s="39"/>
      <c r="F74" s="39">
        <f>SUM(F66:F73)</f>
        <v>0</v>
      </c>
      <c r="G74" s="10"/>
      <c r="H74" s="14"/>
      <c r="I74" s="14"/>
    </row>
    <row r="75" spans="1:10">
      <c r="A75" s="42"/>
      <c r="B75" s="41"/>
      <c r="C75" s="44"/>
      <c r="D75" s="45"/>
      <c r="E75" s="46"/>
      <c r="F75" s="46"/>
      <c r="H75" s="51"/>
      <c r="I75" s="51"/>
    </row>
    <row r="76" spans="1:10">
      <c r="A76" s="33" t="s">
        <v>45</v>
      </c>
      <c r="B76" s="8" t="s">
        <v>46</v>
      </c>
      <c r="C76" s="44"/>
      <c r="D76" s="80"/>
      <c r="E76" s="80"/>
      <c r="F76" s="80"/>
      <c r="H76" s="52"/>
      <c r="I76" s="52"/>
    </row>
    <row r="77" spans="1:10">
      <c r="A77" s="47" t="s">
        <v>47</v>
      </c>
      <c r="B77" s="25" t="s">
        <v>48</v>
      </c>
      <c r="C77" s="44"/>
      <c r="D77" s="80"/>
      <c r="E77" s="80"/>
      <c r="F77" s="80"/>
      <c r="H77" s="52"/>
      <c r="I77" s="52"/>
    </row>
    <row r="78" spans="1:10">
      <c r="A78" s="47" t="s">
        <v>49</v>
      </c>
      <c r="B78" s="25" t="s">
        <v>50</v>
      </c>
      <c r="C78" s="44"/>
      <c r="D78" s="45"/>
      <c r="E78" s="45"/>
      <c r="F78" s="46"/>
      <c r="H78" s="52"/>
      <c r="I78" s="52"/>
    </row>
    <row r="79" spans="1:10">
      <c r="A79" s="42"/>
      <c r="B79" s="48" t="s">
        <v>51</v>
      </c>
      <c r="C79" s="44" t="s">
        <v>37</v>
      </c>
      <c r="D79" s="13"/>
      <c r="E79" s="29"/>
      <c r="F79" s="46">
        <f>D79*E79</f>
        <v>0</v>
      </c>
      <c r="H79" s="52"/>
      <c r="I79" s="52"/>
      <c r="J79" s="82"/>
    </row>
    <row r="80" spans="1:10">
      <c r="A80" s="42"/>
      <c r="B80" s="48" t="s">
        <v>52</v>
      </c>
      <c r="C80" s="44" t="s">
        <v>37</v>
      </c>
      <c r="D80" s="13"/>
      <c r="E80" s="29"/>
      <c r="F80" s="46">
        <f>D80*E80</f>
        <v>0</v>
      </c>
      <c r="H80" s="51"/>
      <c r="I80" s="51"/>
    </row>
    <row r="81" spans="1:9">
      <c r="A81" s="42"/>
      <c r="B81" s="48" t="s">
        <v>53</v>
      </c>
      <c r="C81" s="44" t="s">
        <v>37</v>
      </c>
      <c r="D81" s="13"/>
      <c r="E81" s="65"/>
      <c r="F81" s="46">
        <f>D81*E81</f>
        <v>0</v>
      </c>
      <c r="H81" s="51"/>
      <c r="I81" s="51"/>
    </row>
    <row r="82" spans="1:9">
      <c r="A82" s="26" t="s">
        <v>54</v>
      </c>
      <c r="B82" s="25" t="s">
        <v>55</v>
      </c>
      <c r="C82" s="44"/>
      <c r="D82" s="45"/>
      <c r="E82" s="30"/>
      <c r="F82" s="46"/>
      <c r="H82" s="52"/>
      <c r="I82" s="52"/>
    </row>
    <row r="83" spans="1:9">
      <c r="A83" s="42"/>
      <c r="B83" s="48" t="s">
        <v>56</v>
      </c>
      <c r="C83" s="44" t="s">
        <v>37</v>
      </c>
      <c r="D83" s="13"/>
      <c r="E83" s="29"/>
      <c r="F83" s="46">
        <f>D83*E83</f>
        <v>0</v>
      </c>
      <c r="H83" s="52"/>
      <c r="I83" s="52"/>
    </row>
    <row r="84" spans="1:9">
      <c r="A84" s="42"/>
      <c r="B84" s="48" t="s">
        <v>57</v>
      </c>
      <c r="C84" s="44" t="s">
        <v>37</v>
      </c>
      <c r="D84" s="13"/>
      <c r="E84" s="29"/>
      <c r="F84" s="46">
        <f>D84*E84</f>
        <v>0</v>
      </c>
      <c r="H84" s="52"/>
      <c r="I84" s="52"/>
    </row>
    <row r="85" spans="1:9">
      <c r="A85" s="47"/>
      <c r="B85" s="50"/>
      <c r="C85" s="44"/>
      <c r="D85" s="45"/>
      <c r="E85" s="29"/>
      <c r="F85" s="46"/>
      <c r="H85" s="52"/>
      <c r="I85" s="52"/>
    </row>
    <row r="86" spans="1:9">
      <c r="A86" s="47" t="s">
        <v>58</v>
      </c>
      <c r="B86" s="25" t="s">
        <v>59</v>
      </c>
      <c r="C86" s="44"/>
      <c r="D86" s="80"/>
      <c r="E86" s="31"/>
      <c r="F86" s="80"/>
      <c r="H86" s="52"/>
      <c r="I86" s="52"/>
    </row>
    <row r="87" spans="1:9">
      <c r="A87" s="42"/>
      <c r="B87" s="48" t="s">
        <v>60</v>
      </c>
      <c r="C87" s="44" t="s">
        <v>40</v>
      </c>
      <c r="D87" s="13"/>
      <c r="E87" s="29"/>
      <c r="F87" s="46">
        <f>D87*E87</f>
        <v>0</v>
      </c>
      <c r="H87" s="52"/>
      <c r="I87" s="52"/>
    </row>
    <row r="88" spans="1:9">
      <c r="A88" s="47" t="s">
        <v>61</v>
      </c>
      <c r="B88" s="48" t="s">
        <v>62</v>
      </c>
      <c r="C88" s="44" t="s">
        <v>40</v>
      </c>
      <c r="D88" s="13"/>
      <c r="E88" s="53"/>
      <c r="F88" s="46">
        <f>D88*E88</f>
        <v>0</v>
      </c>
      <c r="H88" s="52"/>
      <c r="I88" s="52"/>
    </row>
    <row r="89" spans="1:9">
      <c r="A89" s="47" t="s">
        <v>63</v>
      </c>
      <c r="B89" s="48" t="s">
        <v>64</v>
      </c>
      <c r="C89" s="44" t="s">
        <v>40</v>
      </c>
      <c r="D89" s="13"/>
      <c r="E89" s="29"/>
      <c r="F89" s="46">
        <f>D89*E89</f>
        <v>0</v>
      </c>
    </row>
    <row r="90" spans="1:9">
      <c r="A90" s="47" t="s">
        <v>63</v>
      </c>
      <c r="B90" s="50" t="s">
        <v>65</v>
      </c>
      <c r="C90" s="44" t="s">
        <v>40</v>
      </c>
      <c r="D90" s="13"/>
      <c r="E90" s="29"/>
      <c r="F90" s="46">
        <f>D90*E90</f>
        <v>0</v>
      </c>
    </row>
    <row r="91" spans="1:9">
      <c r="A91" s="47"/>
      <c r="B91" s="50"/>
      <c r="C91" s="44"/>
      <c r="D91" s="45"/>
      <c r="E91" s="46"/>
      <c r="F91" s="46"/>
      <c r="H91" s="14"/>
      <c r="I91" s="14"/>
    </row>
    <row r="92" spans="1:9">
      <c r="A92" s="42"/>
      <c r="B92" s="40" t="s">
        <v>32</v>
      </c>
      <c r="C92" s="37"/>
      <c r="D92" s="36"/>
      <c r="E92" s="39"/>
      <c r="F92" s="39">
        <f>SUM(F75:F91)</f>
        <v>0</v>
      </c>
      <c r="G92" s="10"/>
      <c r="H92" s="14"/>
      <c r="I92" s="14"/>
    </row>
    <row r="93" spans="1:9">
      <c r="A93" s="42"/>
      <c r="B93" s="11"/>
      <c r="C93" s="12"/>
      <c r="D93" s="13"/>
      <c r="E93" s="15"/>
      <c r="F93" s="15"/>
      <c r="G93" s="10"/>
      <c r="H93" s="52"/>
      <c r="I93" s="52"/>
    </row>
    <row r="94" spans="1:9">
      <c r="A94" s="33" t="s">
        <v>66</v>
      </c>
      <c r="B94" s="8" t="s">
        <v>67</v>
      </c>
      <c r="C94" s="44"/>
      <c r="D94" s="45"/>
      <c r="E94" s="32"/>
      <c r="F94" s="46"/>
      <c r="H94" s="14"/>
      <c r="I94" s="14"/>
    </row>
    <row r="95" spans="1:9">
      <c r="A95" s="47" t="s">
        <v>68</v>
      </c>
      <c r="B95" s="50" t="s">
        <v>69</v>
      </c>
      <c r="C95" s="44" t="s">
        <v>37</v>
      </c>
      <c r="D95" s="27"/>
      <c r="E95" s="30"/>
      <c r="F95" s="46">
        <f>D95*E95</f>
        <v>0</v>
      </c>
      <c r="H95" s="83"/>
      <c r="I95" s="83"/>
    </row>
    <row r="96" spans="1:9">
      <c r="A96" s="47" t="s">
        <v>70</v>
      </c>
      <c r="B96" s="50" t="s">
        <v>71</v>
      </c>
      <c r="C96" s="44" t="s">
        <v>72</v>
      </c>
      <c r="D96" s="27"/>
      <c r="E96" s="30"/>
      <c r="F96" s="46">
        <f>D96*E96</f>
        <v>0</v>
      </c>
      <c r="H96" s="52"/>
      <c r="I96" s="52"/>
    </row>
    <row r="97" spans="1:9">
      <c r="A97" s="47" t="s">
        <v>73</v>
      </c>
      <c r="B97" s="50" t="s">
        <v>74</v>
      </c>
      <c r="C97" s="44" t="s">
        <v>75</v>
      </c>
      <c r="D97" s="13">
        <v>1</v>
      </c>
      <c r="E97" s="30"/>
      <c r="F97" s="46">
        <f t="shared" ref="F97" si="2">D97*E97</f>
        <v>0</v>
      </c>
    </row>
    <row r="98" spans="1:9">
      <c r="A98" s="42"/>
      <c r="B98" s="48"/>
      <c r="C98" s="44"/>
      <c r="D98" s="45"/>
      <c r="E98" s="46"/>
      <c r="F98" s="46"/>
      <c r="H98" s="52"/>
      <c r="I98" s="52"/>
    </row>
    <row r="99" spans="1:9">
      <c r="A99" s="42"/>
      <c r="B99" s="40" t="s">
        <v>32</v>
      </c>
      <c r="C99" s="37"/>
      <c r="D99" s="36"/>
      <c r="E99" s="39"/>
      <c r="F99" s="39">
        <f>SUM(F95:F98)</f>
        <v>0</v>
      </c>
      <c r="H99" s="82"/>
      <c r="I99" s="82"/>
    </row>
    <row r="100" spans="1:9">
      <c r="A100" s="84"/>
      <c r="B100" s="48"/>
      <c r="C100" s="49"/>
      <c r="D100" s="85"/>
      <c r="E100" s="86"/>
      <c r="F100" s="87"/>
      <c r="H100" s="14"/>
      <c r="I100" s="14"/>
    </row>
    <row r="101" spans="1:9" customFormat="1">
      <c r="A101" s="33" t="s">
        <v>76</v>
      </c>
      <c r="B101" s="8" t="s">
        <v>77</v>
      </c>
      <c r="C101" s="44"/>
      <c r="D101" s="13"/>
      <c r="E101" s="45"/>
      <c r="F101" s="45"/>
      <c r="H101" s="14"/>
      <c r="I101" s="14"/>
    </row>
    <row r="102" spans="1:9">
      <c r="A102" s="47" t="s">
        <v>78</v>
      </c>
      <c r="B102" s="48" t="s">
        <v>79</v>
      </c>
      <c r="C102" s="44" t="s">
        <v>37</v>
      </c>
      <c r="D102" s="13"/>
      <c r="E102" s="29"/>
      <c r="F102" s="46">
        <f>D102*E102</f>
        <v>0</v>
      </c>
      <c r="H102" s="82"/>
      <c r="I102" s="82"/>
    </row>
    <row r="103" spans="1:9">
      <c r="A103" s="42"/>
      <c r="B103" s="48" t="s">
        <v>80</v>
      </c>
      <c r="C103" s="44" t="s">
        <v>37</v>
      </c>
      <c r="D103" s="13"/>
      <c r="E103" s="29"/>
      <c r="F103" s="46">
        <f>D103*E103</f>
        <v>0</v>
      </c>
      <c r="H103" s="52"/>
      <c r="I103" s="52"/>
    </row>
    <row r="104" spans="1:9">
      <c r="A104" s="42"/>
      <c r="B104" s="48" t="s">
        <v>81</v>
      </c>
      <c r="C104" s="44" t="s">
        <v>37</v>
      </c>
      <c r="D104" s="13"/>
      <c r="E104" s="29"/>
      <c r="F104" s="46">
        <f>D104*E104</f>
        <v>0</v>
      </c>
      <c r="H104" s="52"/>
      <c r="I104" s="52"/>
    </row>
    <row r="105" spans="1:9">
      <c r="A105" s="42" t="s">
        <v>82</v>
      </c>
      <c r="B105" s="48" t="s">
        <v>83</v>
      </c>
      <c r="C105" s="44" t="s">
        <v>40</v>
      </c>
      <c r="D105" s="13"/>
      <c r="E105" s="29"/>
      <c r="F105" s="46">
        <f t="shared" ref="F105:F107" si="3">D105*E105</f>
        <v>0</v>
      </c>
    </row>
    <row r="106" spans="1:9" ht="14.45" customHeight="1">
      <c r="A106" s="47" t="s">
        <v>84</v>
      </c>
      <c r="B106" s="63" t="s">
        <v>85</v>
      </c>
      <c r="C106" s="64" t="s">
        <v>72</v>
      </c>
      <c r="D106" s="13"/>
      <c r="E106" s="29"/>
      <c r="F106" s="46">
        <f t="shared" ref="F106" si="4">D106*E106</f>
        <v>0</v>
      </c>
    </row>
    <row r="107" spans="1:9">
      <c r="A107" s="47" t="s">
        <v>86</v>
      </c>
      <c r="B107" s="48" t="s">
        <v>87</v>
      </c>
      <c r="C107" s="44" t="s">
        <v>37</v>
      </c>
      <c r="D107" s="13"/>
      <c r="E107" s="29"/>
      <c r="F107" s="46">
        <f t="shared" si="3"/>
        <v>0</v>
      </c>
    </row>
    <row r="108" spans="1:9">
      <c r="A108" s="42"/>
      <c r="B108" s="48"/>
      <c r="C108" s="44"/>
      <c r="D108" s="13"/>
      <c r="E108" s="29"/>
      <c r="F108" s="46"/>
    </row>
    <row r="109" spans="1:9">
      <c r="A109" s="42"/>
      <c r="B109" s="40" t="s">
        <v>32</v>
      </c>
      <c r="C109" s="37"/>
      <c r="D109" s="36"/>
      <c r="E109" s="39"/>
      <c r="F109" s="39">
        <f>SUM(F100:F108)</f>
        <v>0</v>
      </c>
      <c r="H109" s="82"/>
      <c r="I109" s="82"/>
    </row>
    <row r="110" spans="1:9">
      <c r="A110" s="42"/>
      <c r="B110" s="11"/>
      <c r="C110" s="12"/>
      <c r="D110" s="13"/>
      <c r="E110" s="13"/>
      <c r="F110" s="15"/>
      <c r="H110" s="14"/>
      <c r="I110" s="14"/>
    </row>
    <row r="111" spans="1:9">
      <c r="A111" s="33" t="s">
        <v>88</v>
      </c>
      <c r="B111" s="8" t="s">
        <v>89</v>
      </c>
      <c r="C111" s="44"/>
      <c r="D111" s="45"/>
      <c r="E111" s="45"/>
      <c r="F111" s="45"/>
      <c r="H111" s="52"/>
      <c r="I111" s="52"/>
    </row>
    <row r="112" spans="1:9">
      <c r="A112" s="42" t="s">
        <v>90</v>
      </c>
      <c r="B112" s="48" t="s">
        <v>91</v>
      </c>
      <c r="C112" s="44" t="s">
        <v>37</v>
      </c>
      <c r="D112" s="13"/>
      <c r="E112" s="29"/>
      <c r="F112" s="46">
        <f>D112*E112</f>
        <v>0</v>
      </c>
      <c r="H112" s="52"/>
      <c r="I112" s="52"/>
    </row>
    <row r="113" spans="1:9">
      <c r="A113" s="42" t="s">
        <v>92</v>
      </c>
      <c r="B113" s="48" t="s">
        <v>93</v>
      </c>
      <c r="C113" s="44" t="s">
        <v>37</v>
      </c>
      <c r="D113" s="13"/>
      <c r="E113" s="29"/>
      <c r="F113" s="46">
        <f>D113*E113</f>
        <v>0</v>
      </c>
      <c r="H113" s="52"/>
      <c r="I113" s="52"/>
    </row>
    <row r="114" spans="1:9">
      <c r="A114" s="42" t="s">
        <v>94</v>
      </c>
      <c r="B114" s="48" t="s">
        <v>95</v>
      </c>
      <c r="C114" s="44" t="s">
        <v>40</v>
      </c>
      <c r="D114" s="13"/>
      <c r="E114" s="29"/>
      <c r="F114" s="46">
        <f>D114*E114</f>
        <v>0</v>
      </c>
      <c r="H114" s="52"/>
      <c r="I114" s="52"/>
    </row>
    <row r="115" spans="1:9">
      <c r="A115" s="42" t="s">
        <v>96</v>
      </c>
      <c r="B115" s="48" t="s">
        <v>97</v>
      </c>
      <c r="C115" s="44" t="s">
        <v>72</v>
      </c>
      <c r="D115" s="13"/>
      <c r="E115" s="29"/>
      <c r="F115" s="46">
        <f>D115*E115</f>
        <v>0</v>
      </c>
      <c r="H115" s="52"/>
      <c r="I115" s="52"/>
    </row>
    <row r="116" spans="1:9">
      <c r="A116" s="42" t="s">
        <v>98</v>
      </c>
      <c r="B116" s="48" t="s">
        <v>99</v>
      </c>
      <c r="C116" s="44" t="s">
        <v>37</v>
      </c>
      <c r="D116" s="13"/>
      <c r="E116" s="29"/>
      <c r="F116" s="46">
        <f>D116*E116</f>
        <v>0</v>
      </c>
      <c r="H116" s="52"/>
      <c r="I116" s="52"/>
    </row>
    <row r="117" spans="1:9">
      <c r="A117" s="42"/>
      <c r="B117" s="48"/>
      <c r="C117" s="44"/>
      <c r="D117" s="45"/>
      <c r="E117" s="46"/>
      <c r="F117" s="45"/>
      <c r="H117" s="52"/>
      <c r="I117" s="52"/>
    </row>
    <row r="118" spans="1:9">
      <c r="A118" s="42"/>
      <c r="B118" s="40" t="s">
        <v>32</v>
      </c>
      <c r="C118" s="37"/>
      <c r="D118" s="36"/>
      <c r="E118" s="39"/>
      <c r="F118" s="39">
        <f>SUM(F110:F117)</f>
        <v>0</v>
      </c>
      <c r="H118" s="52"/>
      <c r="I118" s="52"/>
    </row>
    <row r="119" spans="1:9">
      <c r="A119" s="42"/>
      <c r="B119" s="8"/>
      <c r="C119" s="44"/>
      <c r="D119" s="45"/>
      <c r="E119" s="45"/>
      <c r="F119" s="88"/>
      <c r="H119" s="14"/>
      <c r="I119" s="14"/>
    </row>
    <row r="120" spans="1:9">
      <c r="A120" s="33" t="s">
        <v>100</v>
      </c>
      <c r="B120" s="8" t="s">
        <v>101</v>
      </c>
      <c r="C120" s="44"/>
      <c r="D120" s="45"/>
      <c r="E120" s="45"/>
      <c r="F120" s="46"/>
      <c r="H120" s="52"/>
      <c r="I120" s="52"/>
    </row>
    <row r="121" spans="1:9">
      <c r="A121" s="42" t="s">
        <v>102</v>
      </c>
      <c r="B121" s="48" t="s">
        <v>103</v>
      </c>
      <c r="C121" s="44" t="s">
        <v>72</v>
      </c>
      <c r="D121" s="27"/>
      <c r="E121" s="29"/>
      <c r="F121" s="46">
        <f t="shared" ref="F121:F128" si="5">D121*E121</f>
        <v>0</v>
      </c>
      <c r="H121" s="52"/>
      <c r="I121" s="52"/>
    </row>
    <row r="122" spans="1:9">
      <c r="A122" s="42" t="s">
        <v>104</v>
      </c>
      <c r="B122" s="48" t="s">
        <v>105</v>
      </c>
      <c r="C122" s="44" t="s">
        <v>40</v>
      </c>
      <c r="D122" s="27"/>
      <c r="E122" s="29"/>
      <c r="F122" s="46">
        <f t="shared" ref="F122" si="6">D122*E122</f>
        <v>0</v>
      </c>
      <c r="H122" s="52"/>
      <c r="I122" s="52"/>
    </row>
    <row r="123" spans="1:9">
      <c r="A123" s="42" t="s">
        <v>106</v>
      </c>
      <c r="B123" s="48" t="s">
        <v>107</v>
      </c>
      <c r="C123" s="44" t="s">
        <v>40</v>
      </c>
      <c r="D123" s="27"/>
      <c r="E123" s="29"/>
      <c r="F123" s="46">
        <f t="shared" ref="F123" si="7">D123*E123</f>
        <v>0</v>
      </c>
      <c r="H123" s="52"/>
      <c r="I123" s="52"/>
    </row>
    <row r="124" spans="1:9">
      <c r="A124" s="42" t="s">
        <v>108</v>
      </c>
      <c r="B124" s="48" t="s">
        <v>109</v>
      </c>
      <c r="C124" s="44" t="s">
        <v>40</v>
      </c>
      <c r="D124" s="27"/>
      <c r="E124" s="29"/>
      <c r="F124" s="46">
        <f t="shared" ref="F124" si="8">D124*E124</f>
        <v>0</v>
      </c>
      <c r="H124" s="52"/>
      <c r="I124" s="52"/>
    </row>
    <row r="125" spans="1:9">
      <c r="A125" s="42" t="s">
        <v>110</v>
      </c>
      <c r="B125" s="48" t="s">
        <v>111</v>
      </c>
      <c r="C125" s="44" t="s">
        <v>75</v>
      </c>
      <c r="D125" s="13">
        <v>1</v>
      </c>
      <c r="E125" s="29"/>
      <c r="F125" s="46">
        <f>D125*E125</f>
        <v>0</v>
      </c>
      <c r="H125" s="52"/>
      <c r="I125" s="52"/>
    </row>
    <row r="126" spans="1:9">
      <c r="A126" s="42" t="s">
        <v>112</v>
      </c>
      <c r="B126" s="48" t="s">
        <v>113</v>
      </c>
      <c r="C126" s="44" t="s">
        <v>75</v>
      </c>
      <c r="D126" s="13">
        <v>2</v>
      </c>
      <c r="E126" s="29"/>
      <c r="F126" s="46">
        <f>D126*E126</f>
        <v>0</v>
      </c>
      <c r="H126" s="52"/>
      <c r="I126" s="52"/>
    </row>
    <row r="127" spans="1:9">
      <c r="A127" s="42" t="s">
        <v>114</v>
      </c>
      <c r="B127" s="48" t="s">
        <v>115</v>
      </c>
      <c r="C127" s="44" t="s">
        <v>75</v>
      </c>
      <c r="D127" s="13">
        <v>1</v>
      </c>
      <c r="E127" s="29"/>
      <c r="F127" s="46">
        <f t="shared" si="5"/>
        <v>0</v>
      </c>
      <c r="H127" s="52"/>
      <c r="I127" s="52"/>
    </row>
    <row r="128" spans="1:9">
      <c r="A128" s="42" t="s">
        <v>116</v>
      </c>
      <c r="B128" s="48" t="s">
        <v>117</v>
      </c>
      <c r="C128" s="44" t="s">
        <v>75</v>
      </c>
      <c r="D128" s="13">
        <v>1</v>
      </c>
      <c r="E128" s="29"/>
      <c r="F128" s="46">
        <f t="shared" si="5"/>
        <v>0</v>
      </c>
      <c r="H128" s="52"/>
      <c r="I128" s="52"/>
    </row>
    <row r="129" spans="1:9">
      <c r="A129" s="42" t="s">
        <v>118</v>
      </c>
      <c r="B129" s="48" t="s">
        <v>119</v>
      </c>
      <c r="C129" s="44" t="s">
        <v>72</v>
      </c>
      <c r="D129" s="13"/>
      <c r="E129" s="29"/>
      <c r="F129" s="46">
        <f t="shared" ref="F129" si="9">D129*E129</f>
        <v>0</v>
      </c>
      <c r="H129" s="52"/>
      <c r="I129" s="52"/>
    </row>
    <row r="130" spans="1:9">
      <c r="A130" s="42"/>
      <c r="B130" s="48"/>
      <c r="C130" s="44"/>
      <c r="D130" s="45"/>
      <c r="E130" s="46"/>
      <c r="F130" s="20"/>
      <c r="H130" s="52"/>
      <c r="I130" s="52"/>
    </row>
    <row r="131" spans="1:9">
      <c r="A131" s="42"/>
      <c r="B131" s="40" t="s">
        <v>32</v>
      </c>
      <c r="C131" s="37"/>
      <c r="D131" s="36"/>
      <c r="E131" s="39"/>
      <c r="F131" s="39">
        <f>SUM(F119:F130)</f>
        <v>0</v>
      </c>
      <c r="H131" s="52"/>
      <c r="I131" s="52"/>
    </row>
    <row r="132" spans="1:9">
      <c r="A132" s="42"/>
      <c r="B132" s="11"/>
      <c r="C132" s="12"/>
      <c r="D132" s="13"/>
      <c r="E132" s="15"/>
      <c r="F132" s="23"/>
      <c r="H132" s="14"/>
      <c r="I132" s="14"/>
    </row>
    <row r="133" spans="1:9">
      <c r="A133" s="33" t="s">
        <v>120</v>
      </c>
      <c r="B133" s="8" t="s">
        <v>121</v>
      </c>
      <c r="C133" s="49"/>
      <c r="D133" s="85"/>
      <c r="E133" s="86"/>
      <c r="F133" s="46"/>
      <c r="H133" s="89"/>
      <c r="I133" s="89"/>
    </row>
    <row r="134" spans="1:9">
      <c r="A134" s="42" t="s">
        <v>122</v>
      </c>
      <c r="B134" s="48" t="s">
        <v>123</v>
      </c>
      <c r="C134" s="49" t="s">
        <v>124</v>
      </c>
      <c r="D134" s="28"/>
      <c r="E134" s="34"/>
      <c r="F134" s="46">
        <f>D134*E134</f>
        <v>0</v>
      </c>
    </row>
    <row r="135" spans="1:9">
      <c r="A135" s="42"/>
      <c r="B135" s="48"/>
      <c r="C135" s="49"/>
      <c r="D135" s="85"/>
      <c r="E135" s="86"/>
      <c r="F135" s="90"/>
      <c r="H135" s="91"/>
      <c r="I135" s="91"/>
    </row>
    <row r="136" spans="1:9">
      <c r="A136" s="84"/>
      <c r="B136" s="40" t="s">
        <v>32</v>
      </c>
      <c r="C136" s="37"/>
      <c r="D136" s="36"/>
      <c r="E136" s="38"/>
      <c r="F136" s="39">
        <f>SUM(F132:F135)</f>
        <v>0</v>
      </c>
    </row>
    <row r="137" spans="1:9">
      <c r="A137" s="42"/>
      <c r="B137" s="11"/>
      <c r="C137" s="12"/>
      <c r="D137" s="13"/>
      <c r="E137" s="15"/>
      <c r="F137" s="23"/>
      <c r="H137" s="14"/>
      <c r="I137" s="14"/>
    </row>
    <row r="138" spans="1:9">
      <c r="A138" s="33" t="s">
        <v>125</v>
      </c>
      <c r="B138" s="8" t="s">
        <v>126</v>
      </c>
      <c r="C138" s="44"/>
      <c r="D138" s="45"/>
      <c r="E138" s="45"/>
      <c r="F138" s="46"/>
    </row>
    <row r="139" spans="1:9">
      <c r="A139" s="47" t="s">
        <v>127</v>
      </c>
      <c r="B139" s="50" t="s">
        <v>128</v>
      </c>
      <c r="C139" s="44" t="s">
        <v>40</v>
      </c>
      <c r="D139" s="13">
        <v>1</v>
      </c>
      <c r="E139" s="46"/>
      <c r="F139" s="46">
        <f>D139*E139</f>
        <v>0</v>
      </c>
    </row>
    <row r="140" spans="1:9">
      <c r="A140" s="42"/>
      <c r="B140" s="48"/>
      <c r="C140" s="49"/>
      <c r="D140" s="85"/>
      <c r="E140" s="86"/>
      <c r="F140" s="90"/>
      <c r="H140" s="91"/>
      <c r="I140" s="91"/>
    </row>
    <row r="141" spans="1:9">
      <c r="A141" s="84"/>
      <c r="B141" s="40" t="s">
        <v>32</v>
      </c>
      <c r="C141" s="37"/>
      <c r="D141" s="36"/>
      <c r="E141" s="38"/>
      <c r="F141" s="39">
        <f>SUM(F137:F140)</f>
        <v>0</v>
      </c>
    </row>
    <row r="142" spans="1:9">
      <c r="A142" s="42"/>
      <c r="B142" s="11"/>
      <c r="C142" s="12"/>
      <c r="D142" s="13"/>
      <c r="E142" s="15"/>
      <c r="F142" s="23"/>
      <c r="H142" s="14"/>
      <c r="I142" s="14"/>
    </row>
    <row r="143" spans="1:9">
      <c r="A143" s="33" t="s">
        <v>129</v>
      </c>
      <c r="B143" s="8" t="s">
        <v>130</v>
      </c>
      <c r="C143" s="44"/>
      <c r="D143" s="45"/>
      <c r="E143" s="45"/>
      <c r="F143" s="46"/>
    </row>
    <row r="144" spans="1:9" ht="26.45">
      <c r="A144" s="47" t="s">
        <v>131</v>
      </c>
      <c r="B144" s="50" t="s">
        <v>132</v>
      </c>
      <c r="C144" s="44" t="s">
        <v>75</v>
      </c>
      <c r="D144" s="13">
        <v>1</v>
      </c>
      <c r="E144" s="46"/>
      <c r="F144" s="46">
        <f>D144*E144</f>
        <v>0</v>
      </c>
    </row>
    <row r="145" spans="1:9">
      <c r="A145" s="42"/>
      <c r="B145" s="48" t="s">
        <v>133</v>
      </c>
      <c r="C145" s="44" t="s">
        <v>75</v>
      </c>
      <c r="D145" s="13">
        <v>1</v>
      </c>
      <c r="E145" s="46"/>
      <c r="F145" s="46">
        <f>D145*E145</f>
        <v>0</v>
      </c>
    </row>
    <row r="146" spans="1:9" ht="26.45">
      <c r="A146" s="47" t="s">
        <v>134</v>
      </c>
      <c r="B146" s="50" t="s">
        <v>135</v>
      </c>
      <c r="C146" s="44" t="s">
        <v>75</v>
      </c>
      <c r="D146" s="13">
        <v>1</v>
      </c>
      <c r="E146" s="46"/>
      <c r="F146" s="46">
        <f>D146*E146</f>
        <v>0</v>
      </c>
    </row>
    <row r="147" spans="1:9">
      <c r="A147" s="42"/>
      <c r="B147" s="48"/>
      <c r="C147" s="49"/>
      <c r="D147" s="85"/>
      <c r="E147" s="86"/>
      <c r="F147" s="90"/>
      <c r="H147" s="91"/>
      <c r="I147" s="91"/>
    </row>
    <row r="148" spans="1:9">
      <c r="A148" s="84"/>
      <c r="B148" s="40" t="s">
        <v>32</v>
      </c>
      <c r="C148" s="37"/>
      <c r="D148" s="36"/>
      <c r="E148" s="38"/>
      <c r="F148" s="39">
        <f>SUM(F142:F147)</f>
        <v>0</v>
      </c>
    </row>
    <row r="149" spans="1:9" ht="13.9">
      <c r="A149" s="44"/>
      <c r="B149" s="21"/>
      <c r="C149" s="12"/>
      <c r="D149" s="16" t="s">
        <v>136</v>
      </c>
      <c r="E149" s="17"/>
      <c r="F149" s="92">
        <f>F141+F136+F131+F118+F109+F99+F92+F74+F65+F148</f>
        <v>0</v>
      </c>
      <c r="H149" s="9"/>
      <c r="I149" s="9"/>
    </row>
    <row r="150" spans="1:9">
      <c r="D150" s="16" t="s">
        <v>137</v>
      </c>
      <c r="E150" s="18"/>
      <c r="F150" s="19">
        <f>F149*20%</f>
        <v>0</v>
      </c>
    </row>
    <row r="151" spans="1:9" ht="13.9">
      <c r="D151" s="16" t="s">
        <v>138</v>
      </c>
      <c r="E151" s="17"/>
      <c r="F151" s="93">
        <f>SUM(F149:F150)</f>
        <v>0</v>
      </c>
    </row>
  </sheetData>
  <mergeCells count="20">
    <mergeCell ref="A45:F46"/>
    <mergeCell ref="A48:F49"/>
    <mergeCell ref="A51:F52"/>
    <mergeCell ref="B54:F54"/>
    <mergeCell ref="H54:I54"/>
    <mergeCell ref="A2:F2"/>
    <mergeCell ref="A4:F4"/>
    <mergeCell ref="A6:F7"/>
    <mergeCell ref="A9:F13"/>
    <mergeCell ref="A15:F17"/>
    <mergeCell ref="A18:F20"/>
    <mergeCell ref="A21:F22"/>
    <mergeCell ref="A23:F24"/>
    <mergeCell ref="A26:F26"/>
    <mergeCell ref="A28:F29"/>
    <mergeCell ref="A31:F31"/>
    <mergeCell ref="A33:F33"/>
    <mergeCell ref="A35:F37"/>
    <mergeCell ref="A39:F39"/>
    <mergeCell ref="A41:F43"/>
  </mergeCells>
  <phoneticPr fontId="9" type="noConversion"/>
  <pageMargins left="0.25" right="0.25" top="0.75" bottom="0.75" header="0.3" footer="0.3"/>
  <pageSetup paperSize="9" scale="85" orientation="portrait" horizontalDpi="4294967295" r:id="rId1"/>
  <headerFooter alignWithMargins="0">
    <oddHeader>&amp;CHPCA - &amp;F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831BCD425B874F9F5C059D881BE820" ma:contentTypeVersion="12" ma:contentTypeDescription="Crée un document." ma:contentTypeScope="" ma:versionID="a7df9eac079cb3499aca62ad30585a64">
  <xsd:schema xmlns:xsd="http://www.w3.org/2001/XMLSchema" xmlns:xs="http://www.w3.org/2001/XMLSchema" xmlns:p="http://schemas.microsoft.com/office/2006/metadata/properties" xmlns:ns2="aaaf2076-8a3c-4571-84c6-a093b98ea192" xmlns:ns3="ade0bd9f-f925-445c-a477-f11f9e5a6d51" targetNamespace="http://schemas.microsoft.com/office/2006/metadata/properties" ma:root="true" ma:fieldsID="108a5e8bfcfee0f74e08aa37d5dacd50" ns2:_="" ns3:_="">
    <xsd:import namespace="aaaf2076-8a3c-4571-84c6-a093b98ea192"/>
    <xsd:import namespace="ade0bd9f-f925-445c-a477-f11f9e5a6d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f2076-8a3c-4571-84c6-a093b98ea1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e0bd9f-f925-445c-a477-f11f9e5a6d5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a6bb508-0142-4e58-8223-6c4326875b42}" ma:internalName="TaxCatchAll" ma:showField="CatchAllData" ma:web="ade0bd9f-f925-445c-a477-f11f9e5a6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aaf2076-8a3c-4571-84c6-a093b98ea192">
      <Terms xmlns="http://schemas.microsoft.com/office/infopath/2007/PartnerControls"/>
    </lcf76f155ced4ddcb4097134ff3c332f>
    <TaxCatchAll xmlns="ade0bd9f-f925-445c-a477-f11f9e5a6d51" xsi:nil="true"/>
  </documentManagement>
</p:properties>
</file>

<file path=customXml/itemProps1.xml><?xml version="1.0" encoding="utf-8"?>
<ds:datastoreItem xmlns:ds="http://schemas.openxmlformats.org/officeDocument/2006/customXml" ds:itemID="{BAC39971-A0E0-4691-876F-DDF52DF91647}"/>
</file>

<file path=customXml/itemProps2.xml><?xml version="1.0" encoding="utf-8"?>
<ds:datastoreItem xmlns:ds="http://schemas.openxmlformats.org/officeDocument/2006/customXml" ds:itemID="{FE2C6E95-E4BB-4BEA-ABF5-3B5DB4B424CC}"/>
</file>

<file path=customXml/itemProps3.xml><?xml version="1.0" encoding="utf-8"?>
<ds:datastoreItem xmlns:ds="http://schemas.openxmlformats.org/officeDocument/2006/customXml" ds:itemID="{F9B44AF0-D38B-4C7E-97FC-45AA33DD28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Stéphane LAVISSE</dc:creator>
  <cp:keywords/>
  <dc:description/>
  <cp:lastModifiedBy>PINARD Sophie</cp:lastModifiedBy>
  <cp:revision/>
  <dcterms:created xsi:type="dcterms:W3CDTF">2002-05-26T21:21:17Z</dcterms:created>
  <dcterms:modified xsi:type="dcterms:W3CDTF">2025-09-15T16:09:25Z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0x010100B4831BCD425B874F9F5C059D881BE820</vt:lpwstr>
  </property>
  <property fmtid="{D5CDD505-2E9C-101B-9397-08002B2CF9AE}" pid="3" name="MediaServiceImageTags">
    <vt:lpwstr/>
  </property>
</Properties>
</file>